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244"/>
  </bookViews>
  <sheets>
    <sheet name="Hoja1" sheetId="2" r:id="rId1"/>
    <sheet name="Hoja4" sheetId="1" r:id="rId2"/>
  </sheets>
  <definedNames>
    <definedName name="_xlnm._FilterDatabase" localSheetId="1" hidden="1">Hoja4!$A$1:$I$15</definedName>
  </definedNames>
  <calcPr calcId="162913"/>
  <pivotCaches>
    <pivotCache cacheId="9" r:id="rId3"/>
  </pivotCaches>
</workbook>
</file>

<file path=xl/calcChain.xml><?xml version="1.0" encoding="utf-8"?>
<calcChain xmlns="http://schemas.openxmlformats.org/spreadsheetml/2006/main">
  <c r="D7" i="2" l="1"/>
  <c r="D8" i="2"/>
  <c r="D9" i="2"/>
  <c r="D10" i="2"/>
  <c r="D11" i="2"/>
  <c r="D6" i="2"/>
  <c r="E9" i="2" l="1"/>
  <c r="E10" i="2"/>
  <c r="E7" i="2"/>
  <c r="E11" i="2"/>
  <c r="E8" i="2"/>
  <c r="E6" i="2"/>
</calcChain>
</file>

<file path=xl/sharedStrings.xml><?xml version="1.0" encoding="utf-8"?>
<sst xmlns="http://schemas.openxmlformats.org/spreadsheetml/2006/main" count="40" uniqueCount="25">
  <si>
    <t>NOMBRE</t>
  </si>
  <si>
    <t>FECHA:</t>
  </si>
  <si>
    <t xml:space="preserve">Nitrogeno
</t>
  </si>
  <si>
    <t xml:space="preserve">Dioxido de Carbono
</t>
  </si>
  <si>
    <t xml:space="preserve">Metano
</t>
  </si>
  <si>
    <t xml:space="preserve">Etano
</t>
  </si>
  <si>
    <t xml:space="preserve">Propano
</t>
  </si>
  <si>
    <t xml:space="preserve">Iso-Butano
</t>
  </si>
  <si>
    <t xml:space="preserve">Butano
</t>
  </si>
  <si>
    <t>Inicio Gasoducto</t>
  </si>
  <si>
    <t>Salida Gasoducto</t>
  </si>
  <si>
    <t>Etiquetas de columna</t>
  </si>
  <si>
    <t xml:space="preserve">Suma de Dioxido de Carbono
</t>
  </si>
  <si>
    <t>Etiquetas de fila</t>
  </si>
  <si>
    <t>oct</t>
  </si>
  <si>
    <t>dic</t>
  </si>
  <si>
    <t>feb</t>
  </si>
  <si>
    <t>abr</t>
  </si>
  <si>
    <t>jun</t>
  </si>
  <si>
    <t>ago</t>
  </si>
  <si>
    <t>Trimestres</t>
  </si>
  <si>
    <t>(Todas)</t>
  </si>
  <si>
    <t>Años</t>
  </si>
  <si>
    <t>Diferencia</t>
  </si>
  <si>
    <t>Diferencia 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</si>
</sst>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5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4" fontId="0" fillId="3" borderId="2" xfId="0" applyNumberFormat="1" applyFont="1" applyFill="1" applyBorder="1" applyAlignment="1">
      <alignment horizontal="center" vertical="center"/>
    </xf>
    <xf numFmtId="164" fontId="0" fillId="3" borderId="2" xfId="0" applyNumberFormat="1" applyFont="1" applyFill="1" applyBorder="1" applyAlignment="1">
      <alignment horizontal="center" vertical="center"/>
    </xf>
    <xf numFmtId="164" fontId="0" fillId="3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14" fontId="0" fillId="0" borderId="0" xfId="0" applyNumberFormat="1" applyAlignment="1">
      <alignment horizontal="left"/>
    </xf>
    <xf numFmtId="10" fontId="0" fillId="0" borderId="0" xfId="6" applyNumberFormat="1" applyFont="1"/>
  </cellXfs>
  <cellStyles count="7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Porcentaj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3076.418906134262" createdVersion="6" refreshedVersion="6" minRefreshableVersion="3" recordCount="14">
  <cacheSource type="worksheet">
    <worksheetSource ref="A1:I15" sheet="Hoja4"/>
  </cacheSource>
  <cacheFields count="11">
    <cacheField name="NOMBRE" numFmtId="0">
      <sharedItems count="2">
        <s v="Inicio Gasoducto"/>
        <s v="Salida Gasoducto"/>
      </sharedItems>
    </cacheField>
    <cacheField name="FECHA:" numFmtId="14">
      <sharedItems containsSemiMixedTypes="0" containsNonDate="0" containsDate="1" containsString="0" minDate="2016-10-06T00:00:00" maxDate="2017-10-04T00:00:00" count="9">
        <d v="2016-10-06T00:00:00"/>
        <d v="2016-10-07T00:00:00"/>
        <d v="2016-12-06T00:00:00"/>
        <d v="2017-02-06T00:00:00"/>
        <d v="2017-04-07T00:00:00"/>
        <d v="2017-06-05T00:00:00"/>
        <d v="2017-08-07T00:00:00"/>
        <d v="2017-10-02T00:00:00"/>
        <d v="2017-10-03T00:00:00"/>
      </sharedItems>
      <fieldGroup par="10" base="1">
        <rangePr groupBy="months" startDate="2016-10-06T00:00:00" endDate="2017-10-04T00:00:00"/>
        <groupItems count="14">
          <s v="&lt;06/10/201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4/10/2017"/>
        </groupItems>
      </fieldGroup>
    </cacheField>
    <cacheField name="Nitrogeno_x000a_" numFmtId="164">
      <sharedItems containsSemiMixedTypes="0" containsString="0" containsNumber="1" minValue="0.48918400489184" maxValue="1.0195129620361938"/>
    </cacheField>
    <cacheField name="Dioxido de Carbono_x000a_" numFmtId="164">
      <sharedItems containsSemiMixedTypes="0" containsString="0" containsNumber="1" minValue="1.5958482223828956" maxValue="6.5258665412907337"/>
    </cacheField>
    <cacheField name="Metano_x000a_" numFmtId="164">
      <sharedItems containsSemiMixedTypes="0" containsString="0" containsNumber="1" minValue="91.618058442429032" maxValue="96.13182872425196"/>
    </cacheField>
    <cacheField name="Etano_x000a_" numFmtId="164">
      <sharedItems containsSemiMixedTypes="0" containsString="0" containsNumber="1" minValue="0.97496601949932071" maxValue="1.4428598688734713"/>
    </cacheField>
    <cacheField name="Propano_x000a_" numFmtId="164">
      <sharedItems containsSemiMixedTypes="0" containsString="0" containsNumber="1" minValue="5.3104932386120046E-2" maxValue="0.27018700270187007"/>
    </cacheField>
    <cacheField name="Iso-Butano_x000a_" numFmtId="164">
      <sharedItems containsSemiMixedTypes="0" containsString="0" containsNumber="1" minValue="0" maxValue="3.9259000392590011E-2"/>
    </cacheField>
    <cacheField name="Butano_x000a_" numFmtId="164">
      <sharedItems containsSemiMixedTypes="0" containsString="0" containsNumber="1" minValue="1.7001883808726006E-3" maxValue="6.3200000632000014E-2"/>
    </cacheField>
    <cacheField name="Trimestres" numFmtId="0" databaseField="0">
      <fieldGroup base="1">
        <rangePr groupBy="quarters" startDate="2016-10-06T00:00:00" endDate="2017-10-04T00:00:00"/>
        <groupItems count="6">
          <s v="&lt;06/10/2016"/>
          <s v="Trim.1"/>
          <s v="Trim.2"/>
          <s v="Trim.3"/>
          <s v="Trim.4"/>
          <s v="&gt;04/10/2017"/>
        </groupItems>
      </fieldGroup>
    </cacheField>
    <cacheField name="Años" numFmtId="0" databaseField="0">
      <fieldGroup base="1">
        <rangePr groupBy="years" startDate="2016-10-06T00:00:00" endDate="2017-10-04T00:00:00"/>
        <groupItems count="4">
          <s v="&lt;06/10/2016"/>
          <s v="2016"/>
          <s v="2017"/>
          <s v="&gt;04/10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n v="0.9318865536231008"/>
    <n v="1.5958482223828956"/>
    <n v="96.13182872425196"/>
    <n v="1.2158129247044469"/>
    <n v="5.3104932386120046E-2"/>
    <n v="0"/>
    <n v="3.7003436879217357E-3"/>
  </r>
  <r>
    <x v="1"/>
    <x v="1"/>
    <n v="1.0195129620361938"/>
    <n v="1.7063890679087199"/>
    <n v="95.683101687667005"/>
    <n v="1.4428598688734713"/>
    <n v="5.820644927457963E-2"/>
    <n v="0"/>
    <n v="1.7001883808726006E-3"/>
  </r>
  <r>
    <x v="0"/>
    <x v="2"/>
    <n v="0.50998600509986014"/>
    <n v="3.4366830343668306"/>
    <n v="94.226345942263478"/>
    <n v="1.3390660133906602"/>
    <n v="0.27018700270187007"/>
    <n v="3.9259000392590011E-2"/>
    <n v="6.3200000632000014E-2"/>
  </r>
  <r>
    <x v="1"/>
    <x v="2"/>
    <n v="0.61078499999999991"/>
    <n v="4.348641999999999"/>
    <n v="93.502911999999966"/>
    <n v="1.2907039999999996"/>
    <n v="0.14865499999999995"/>
    <n v="1.7614999999999992E-2"/>
    <n v="2.5554999999999994E-2"/>
  </r>
  <r>
    <x v="0"/>
    <x v="3"/>
    <n v="0.51340318309973509"/>
    <n v="5.7034353612992392"/>
    <n v="92.359572629350282"/>
    <n v="1.0503065119003736"/>
    <n v="0.20990130138806859"/>
    <n v="2.8500176701095541E-2"/>
    <n v="4.8100298221848962E-2"/>
  </r>
  <r>
    <x v="1"/>
    <x v="3"/>
    <n v="0.55660261603229533"/>
    <n v="5.4959258308514061"/>
    <n v="92.359934091690221"/>
    <n v="1.1981056310964662"/>
    <n v="0.22240104528491283"/>
    <n v="3.0400142880671541E-2"/>
    <n v="4.9900234531102303E-2"/>
  </r>
  <r>
    <x v="0"/>
    <x v="4"/>
    <n v="0.49744199054860211"/>
    <n v="6.1790018825989623"/>
    <n v="91.983715252309395"/>
    <n v="1.0080888808463111"/>
    <n v="0.19189299635403304"/>
    <n v="2.4765999529446005E-2"/>
    <n v="3.9735999245016008E-2"/>
  </r>
  <r>
    <x v="1"/>
    <x v="4"/>
    <n v="0.4958599950414001"/>
    <n v="6.1056979389430204"/>
    <n v="91.942881080571183"/>
    <n v="1.0116369898836299"/>
    <n v="0.19543099804569"/>
    <n v="2.6403999735960006E-2"/>
    <n v="4.3429999565700005E-2"/>
  </r>
  <r>
    <x v="1"/>
    <x v="5"/>
    <n v="0.48918400489184"/>
    <n v="6.4624500646245009"/>
    <n v="91.706711917067111"/>
    <n v="1.0050500100505"/>
    <n v="0.19229700192297003"/>
    <n v="2.5663000256630004E-2"/>
    <n v="4.0418000404180005E-2"/>
  </r>
  <r>
    <x v="0"/>
    <x v="5"/>
    <n v="0.53943959045980405"/>
    <n v="6.2309216177595035"/>
    <n v="91.890329945218056"/>
    <n v="0.99807535598253405"/>
    <n v="0.18945903632422667"/>
    <n v="2.493003124249878E-2"/>
    <n v="3.9806840113689422E-2"/>
  </r>
  <r>
    <x v="0"/>
    <x v="6"/>
    <n v="0.49667173676397958"/>
    <n v="6.5258665412907337"/>
    <n v="91.618058442429032"/>
    <n v="0.99818247096329049"/>
    <n v="0.18963489949350329"/>
    <n v="2.5351986563447126E-2"/>
    <n v="4.1983977748491802E-2"/>
  </r>
  <r>
    <x v="1"/>
    <x v="6"/>
    <n v="0.49354600493546014"/>
    <n v="6.501228065012282"/>
    <n v="91.691589916915902"/>
    <n v="0.99441800994418039"/>
    <n v="0.18468700184687004"/>
    <n v="2.452000024520001E-2"/>
    <n v="3.7953000379530012E-2"/>
  </r>
  <r>
    <x v="0"/>
    <x v="7"/>
    <n v="0.49571199999999999"/>
    <n v="6.3447959999999997"/>
    <n v="91.862651999999997"/>
    <n v="0.97689599999999999"/>
    <n v="0.18066600000000002"/>
    <n v="2.366E-2"/>
    <n v="3.6613E-2"/>
  </r>
  <r>
    <x v="1"/>
    <x v="8"/>
    <n v="0.49802600996052043"/>
    <n v="6.3665341273306844"/>
    <n v="91.839431836788663"/>
    <n v="0.97496601949932071"/>
    <n v="0.18232300364646017"/>
    <n v="2.3838000476760022E-2"/>
    <n v="3.7596000751920031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9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4:C11" firstHeaderRow="1" firstDataRow="2" firstDataCol="1" rowPageCount="2" colPageCount="1"/>
  <pivotFields count="11">
    <pivotField axis="axisCol" subtotalTop="0" showAll="0">
      <items count="3">
        <item x="0"/>
        <item x="1"/>
        <item t="default"/>
      </items>
    </pivotField>
    <pivotField axis="axisRow"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64" subtotalTop="0" showAll="0"/>
    <pivotField dataField="1" numFmtId="164" subtotalTop="0" showAll="0"/>
    <pivotField numFmtId="164" subtotalTop="0" showAll="0"/>
    <pivotField numFmtId="164" subtotalTop="0" showAll="0"/>
    <pivotField numFmtId="164" subtotalTop="0" showAll="0"/>
    <pivotField numFmtId="164" subtotalTop="0" showAll="0"/>
    <pivotField numFmtId="164" subtotalTop="0" showAll="0"/>
    <pivotField axis="axisPage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6">
    <i>
      <x v="2"/>
    </i>
    <i>
      <x v="4"/>
    </i>
    <i>
      <x v="6"/>
    </i>
    <i>
      <x v="8"/>
    </i>
    <i>
      <x v="10"/>
    </i>
    <i>
      <x v="12"/>
    </i>
  </rowItems>
  <colFields count="1">
    <field x="0"/>
  </colFields>
  <colItems count="2">
    <i>
      <x/>
    </i>
    <i>
      <x v="1"/>
    </i>
  </colItems>
  <pageFields count="2">
    <pageField fld="10" hier="-1"/>
    <pageField fld="9" hier="-1"/>
  </pageFields>
  <dataFields count="1">
    <dataField name="Suma de Dioxido de Carbono_x000a_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7" sqref="B7"/>
    </sheetView>
  </sheetViews>
  <sheetFormatPr baseColWidth="10" defaultRowHeight="13.2" x14ac:dyDescent="0.25"/>
  <cols>
    <col min="1" max="1" width="28.21875" bestFit="1" customWidth="1"/>
    <col min="2" max="2" width="22.109375" bestFit="1" customWidth="1"/>
    <col min="3" max="3" width="16.44140625" bestFit="1" customWidth="1"/>
    <col min="4" max="4" width="28.21875" bestFit="1" customWidth="1"/>
    <col min="5" max="5" width="17.88671875" bestFit="1" customWidth="1"/>
  </cols>
  <sheetData>
    <row r="1" spans="1:5" x14ac:dyDescent="0.25">
      <c r="A1" s="11" t="s">
        <v>22</v>
      </c>
      <c r="B1" t="s">
        <v>21</v>
      </c>
    </row>
    <row r="2" spans="1:5" x14ac:dyDescent="0.25">
      <c r="A2" s="11" t="s">
        <v>20</v>
      </c>
      <c r="B2" t="s">
        <v>21</v>
      </c>
    </row>
    <row r="4" spans="1:5" x14ac:dyDescent="0.25">
      <c r="A4" s="11" t="s">
        <v>12</v>
      </c>
      <c r="B4" s="11" t="s">
        <v>11</v>
      </c>
    </row>
    <row r="5" spans="1:5" x14ac:dyDescent="0.25">
      <c r="A5" s="11" t="s">
        <v>13</v>
      </c>
      <c r="B5" t="s">
        <v>9</v>
      </c>
      <c r="C5" t="s">
        <v>10</v>
      </c>
      <c r="D5" t="s">
        <v>23</v>
      </c>
      <c r="E5" t="s">
        <v>24</v>
      </c>
    </row>
    <row r="6" spans="1:5" x14ac:dyDescent="0.25">
      <c r="A6" s="13" t="s">
        <v>16</v>
      </c>
      <c r="B6" s="12">
        <v>5.7034353612992392</v>
      </c>
      <c r="C6" s="12">
        <v>5.4959258308514061</v>
      </c>
      <c r="D6">
        <f>B6-C6</f>
        <v>0.20750953044783316</v>
      </c>
      <c r="E6" s="14">
        <f>D6/GETPIVOTDATA("Dioxido de Carbono
",$A$4,"NOMBRE","Salida Gasoducto","FECHA:",2)</f>
        <v>3.7756974317771433E-2</v>
      </c>
    </row>
    <row r="7" spans="1:5" x14ac:dyDescent="0.25">
      <c r="A7" s="13" t="s">
        <v>17</v>
      </c>
      <c r="B7" s="12">
        <v>6.1790018825989623</v>
      </c>
      <c r="C7" s="12">
        <v>6.1056979389430204</v>
      </c>
      <c r="D7">
        <f t="shared" ref="D7:D11" si="0">B7-C7</f>
        <v>7.330394365594195E-2</v>
      </c>
      <c r="E7" s="14">
        <f t="shared" ref="E7:E11" si="1">D7/GETPIVOTDATA("Dioxido de Carbono
",$A$4,"NOMBRE","Salida Gasoducto","FECHA:",2)</f>
        <v>1.3337869889809995E-2</v>
      </c>
    </row>
    <row r="8" spans="1:5" x14ac:dyDescent="0.25">
      <c r="A8" s="13" t="s">
        <v>18</v>
      </c>
      <c r="B8" s="12">
        <v>6.2309216177595035</v>
      </c>
      <c r="C8" s="12">
        <v>6.4624500646245009</v>
      </c>
      <c r="D8">
        <f t="shared" si="0"/>
        <v>-0.23152844686499741</v>
      </c>
      <c r="E8" s="14">
        <f t="shared" si="1"/>
        <v>-4.2127287374460434E-2</v>
      </c>
    </row>
    <row r="9" spans="1:5" x14ac:dyDescent="0.25">
      <c r="A9" s="13" t="s">
        <v>19</v>
      </c>
      <c r="B9" s="12">
        <v>6.5258665412907337</v>
      </c>
      <c r="C9" s="12">
        <v>6.501228065012282</v>
      </c>
      <c r="D9">
        <f t="shared" si="0"/>
        <v>2.4638476278451726E-2</v>
      </c>
      <c r="E9" s="14">
        <f t="shared" si="1"/>
        <v>4.4830438104065239E-3</v>
      </c>
    </row>
    <row r="10" spans="1:5" x14ac:dyDescent="0.25">
      <c r="A10" s="13" t="s">
        <v>14</v>
      </c>
      <c r="B10" s="12">
        <v>7.940644222382895</v>
      </c>
      <c r="C10" s="12">
        <v>8.0729231952394045</v>
      </c>
      <c r="D10">
        <f t="shared" si="0"/>
        <v>-0.13227897285650947</v>
      </c>
      <c r="E10" s="14">
        <f t="shared" si="1"/>
        <v>-2.4068551310128826E-2</v>
      </c>
    </row>
    <row r="11" spans="1:5" x14ac:dyDescent="0.25">
      <c r="A11" s="13" t="s">
        <v>15</v>
      </c>
      <c r="B11" s="12">
        <v>3.4366830343668306</v>
      </c>
      <c r="C11" s="12">
        <v>4.348641999999999</v>
      </c>
      <c r="D11">
        <f t="shared" si="0"/>
        <v>-0.91195896563316836</v>
      </c>
      <c r="E11" s="14">
        <f t="shared" si="1"/>
        <v>-0.16593363769828959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C9" sqref="C9"/>
    </sheetView>
  </sheetViews>
  <sheetFormatPr baseColWidth="10" defaultRowHeight="13.2" x14ac:dyDescent="0.25"/>
  <cols>
    <col min="1" max="1" width="32.109375" customWidth="1"/>
  </cols>
  <sheetData>
    <row r="1" spans="1:9" ht="31.2" thickBot="1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 t="s">
        <v>9</v>
      </c>
      <c r="B2" s="4">
        <v>42649</v>
      </c>
      <c r="C2" s="5">
        <v>0.9318865536231008</v>
      </c>
      <c r="D2" s="5">
        <v>1.5958482223828956</v>
      </c>
      <c r="E2" s="5">
        <v>96.13182872425196</v>
      </c>
      <c r="F2" s="5">
        <v>1.2158129247044469</v>
      </c>
      <c r="G2" s="5">
        <v>5.3104932386120046E-2</v>
      </c>
      <c r="H2" s="5">
        <v>0</v>
      </c>
      <c r="I2" s="6">
        <v>3.7003436879217357E-3</v>
      </c>
    </row>
    <row r="3" spans="1:9" x14ac:dyDescent="0.25">
      <c r="A3" s="7" t="s">
        <v>10</v>
      </c>
      <c r="B3" s="8">
        <v>42650</v>
      </c>
      <c r="C3" s="9">
        <v>1.0195129620361938</v>
      </c>
      <c r="D3" s="9">
        <v>1.7063890679087199</v>
      </c>
      <c r="E3" s="9">
        <v>95.683101687667005</v>
      </c>
      <c r="F3" s="9">
        <v>1.4428598688734713</v>
      </c>
      <c r="G3" s="9">
        <v>5.820644927457963E-2</v>
      </c>
      <c r="H3" s="9">
        <v>0</v>
      </c>
      <c r="I3" s="10">
        <v>1.7001883808726006E-3</v>
      </c>
    </row>
    <row r="4" spans="1:9" x14ac:dyDescent="0.25">
      <c r="A4" s="3" t="s">
        <v>9</v>
      </c>
      <c r="B4" s="4">
        <v>42710</v>
      </c>
      <c r="C4" s="5">
        <v>0.50998600509986014</v>
      </c>
      <c r="D4" s="5">
        <v>3.4366830343668306</v>
      </c>
      <c r="E4" s="5">
        <v>94.226345942263478</v>
      </c>
      <c r="F4" s="5">
        <v>1.3390660133906602</v>
      </c>
      <c r="G4" s="5">
        <v>0.27018700270187007</v>
      </c>
      <c r="H4" s="5">
        <v>3.9259000392590011E-2</v>
      </c>
      <c r="I4" s="6">
        <v>6.3200000632000014E-2</v>
      </c>
    </row>
    <row r="5" spans="1:9" x14ac:dyDescent="0.25">
      <c r="A5" s="7" t="s">
        <v>10</v>
      </c>
      <c r="B5" s="8">
        <v>42710</v>
      </c>
      <c r="C5" s="9">
        <v>0.61078499999999991</v>
      </c>
      <c r="D5" s="9">
        <v>4.348641999999999</v>
      </c>
      <c r="E5" s="9">
        <v>93.502911999999966</v>
      </c>
      <c r="F5" s="9">
        <v>1.2907039999999996</v>
      </c>
      <c r="G5" s="9">
        <v>0.14865499999999995</v>
      </c>
      <c r="H5" s="9">
        <v>1.7614999999999992E-2</v>
      </c>
      <c r="I5" s="10">
        <v>2.5554999999999994E-2</v>
      </c>
    </row>
    <row r="6" spans="1:9" x14ac:dyDescent="0.25">
      <c r="A6" s="3" t="s">
        <v>9</v>
      </c>
      <c r="B6" s="4">
        <v>42772</v>
      </c>
      <c r="C6" s="5">
        <v>0.51340318309973509</v>
      </c>
      <c r="D6" s="5">
        <v>5.7034353612992392</v>
      </c>
      <c r="E6" s="5">
        <v>92.359572629350282</v>
      </c>
      <c r="F6" s="5">
        <v>1.0503065119003736</v>
      </c>
      <c r="G6" s="5">
        <v>0.20990130138806859</v>
      </c>
      <c r="H6" s="5">
        <v>2.8500176701095541E-2</v>
      </c>
      <c r="I6" s="6">
        <v>4.8100298221848962E-2</v>
      </c>
    </row>
    <row r="7" spans="1:9" x14ac:dyDescent="0.25">
      <c r="A7" s="7" t="s">
        <v>10</v>
      </c>
      <c r="B7" s="8">
        <v>42772</v>
      </c>
      <c r="C7" s="9">
        <v>0.55660261603229533</v>
      </c>
      <c r="D7" s="9">
        <v>5.4959258308514061</v>
      </c>
      <c r="E7" s="9">
        <v>92.359934091690221</v>
      </c>
      <c r="F7" s="9">
        <v>1.1981056310964662</v>
      </c>
      <c r="G7" s="9">
        <v>0.22240104528491283</v>
      </c>
      <c r="H7" s="9">
        <v>3.0400142880671541E-2</v>
      </c>
      <c r="I7" s="10">
        <v>4.9900234531102303E-2</v>
      </c>
    </row>
    <row r="8" spans="1:9" x14ac:dyDescent="0.25">
      <c r="A8" s="3" t="s">
        <v>9</v>
      </c>
      <c r="B8" s="4">
        <v>42832</v>
      </c>
      <c r="C8" s="5">
        <v>0.49744199054860211</v>
      </c>
      <c r="D8" s="5">
        <v>6.1790018825989623</v>
      </c>
      <c r="E8" s="5">
        <v>91.983715252309395</v>
      </c>
      <c r="F8" s="5">
        <v>1.0080888808463111</v>
      </c>
      <c r="G8" s="5">
        <v>0.19189299635403304</v>
      </c>
      <c r="H8" s="5">
        <v>2.4765999529446005E-2</v>
      </c>
      <c r="I8" s="6">
        <v>3.9735999245016008E-2</v>
      </c>
    </row>
    <row r="9" spans="1:9" x14ac:dyDescent="0.25">
      <c r="A9" s="7" t="s">
        <v>10</v>
      </c>
      <c r="B9" s="8">
        <v>42832</v>
      </c>
      <c r="C9" s="9">
        <v>0.4958599950414001</v>
      </c>
      <c r="D9" s="9">
        <v>6.1056979389430204</v>
      </c>
      <c r="E9" s="9">
        <v>91.942881080571183</v>
      </c>
      <c r="F9" s="9">
        <v>1.0116369898836299</v>
      </c>
      <c r="G9" s="9">
        <v>0.19543099804569</v>
      </c>
      <c r="H9" s="9">
        <v>2.6403999735960006E-2</v>
      </c>
      <c r="I9" s="10">
        <v>4.3429999565700005E-2</v>
      </c>
    </row>
    <row r="10" spans="1:9" x14ac:dyDescent="0.25">
      <c r="A10" s="3" t="s">
        <v>10</v>
      </c>
      <c r="B10" s="4">
        <v>42891</v>
      </c>
      <c r="C10" s="5">
        <v>0.48918400489184</v>
      </c>
      <c r="D10" s="5">
        <v>6.4624500646245009</v>
      </c>
      <c r="E10" s="5">
        <v>91.706711917067111</v>
      </c>
      <c r="F10" s="5">
        <v>1.0050500100505</v>
      </c>
      <c r="G10" s="5">
        <v>0.19229700192297003</v>
      </c>
      <c r="H10" s="5">
        <v>2.5663000256630004E-2</v>
      </c>
      <c r="I10" s="6">
        <v>4.0418000404180005E-2</v>
      </c>
    </row>
    <row r="11" spans="1:9" x14ac:dyDescent="0.25">
      <c r="A11" s="7" t="s">
        <v>9</v>
      </c>
      <c r="B11" s="8">
        <v>42891</v>
      </c>
      <c r="C11" s="9">
        <v>0.53943959045980405</v>
      </c>
      <c r="D11" s="9">
        <v>6.2309216177595035</v>
      </c>
      <c r="E11" s="9">
        <v>91.890329945218056</v>
      </c>
      <c r="F11" s="9">
        <v>0.99807535598253405</v>
      </c>
      <c r="G11" s="9">
        <v>0.18945903632422667</v>
      </c>
      <c r="H11" s="9">
        <v>2.493003124249878E-2</v>
      </c>
      <c r="I11" s="10">
        <v>3.9806840113689422E-2</v>
      </c>
    </row>
    <row r="12" spans="1:9" x14ac:dyDescent="0.25">
      <c r="A12" s="3" t="s">
        <v>9</v>
      </c>
      <c r="B12" s="4">
        <v>42954</v>
      </c>
      <c r="C12" s="5">
        <v>0.49667173676397958</v>
      </c>
      <c r="D12" s="5">
        <v>6.5258665412907337</v>
      </c>
      <c r="E12" s="5">
        <v>91.618058442429032</v>
      </c>
      <c r="F12" s="5">
        <v>0.99818247096329049</v>
      </c>
      <c r="G12" s="5">
        <v>0.18963489949350329</v>
      </c>
      <c r="H12" s="5">
        <v>2.5351986563447126E-2</v>
      </c>
      <c r="I12" s="6">
        <v>4.1983977748491802E-2</v>
      </c>
    </row>
    <row r="13" spans="1:9" x14ac:dyDescent="0.25">
      <c r="A13" s="7" t="s">
        <v>10</v>
      </c>
      <c r="B13" s="8">
        <v>42954</v>
      </c>
      <c r="C13" s="9">
        <v>0.49354600493546014</v>
      </c>
      <c r="D13" s="9">
        <v>6.501228065012282</v>
      </c>
      <c r="E13" s="9">
        <v>91.691589916915902</v>
      </c>
      <c r="F13" s="9">
        <v>0.99441800994418039</v>
      </c>
      <c r="G13" s="9">
        <v>0.18468700184687004</v>
      </c>
      <c r="H13" s="9">
        <v>2.452000024520001E-2</v>
      </c>
      <c r="I13" s="10">
        <v>3.7953000379530012E-2</v>
      </c>
    </row>
    <row r="14" spans="1:9" x14ac:dyDescent="0.25">
      <c r="A14" s="3" t="s">
        <v>9</v>
      </c>
      <c r="B14" s="4">
        <v>43010</v>
      </c>
      <c r="C14" s="5">
        <v>0.49571199999999999</v>
      </c>
      <c r="D14" s="5">
        <v>6.3447959999999997</v>
      </c>
      <c r="E14" s="5">
        <v>91.862651999999997</v>
      </c>
      <c r="F14" s="5">
        <v>0.97689599999999999</v>
      </c>
      <c r="G14" s="5">
        <v>0.18066600000000002</v>
      </c>
      <c r="H14" s="5">
        <v>2.366E-2</v>
      </c>
      <c r="I14" s="6">
        <v>3.6613E-2</v>
      </c>
    </row>
    <row r="15" spans="1:9" x14ac:dyDescent="0.25">
      <c r="A15" s="7" t="s">
        <v>10</v>
      </c>
      <c r="B15" s="8">
        <v>43011</v>
      </c>
      <c r="C15" s="9">
        <v>0.49802600996052043</v>
      </c>
      <c r="D15" s="9">
        <v>6.3665341273306844</v>
      </c>
      <c r="E15" s="9">
        <v>91.839431836788663</v>
      </c>
      <c r="F15" s="9">
        <v>0.97496601949932071</v>
      </c>
      <c r="G15" s="9">
        <v>0.18232300364646017</v>
      </c>
      <c r="H15" s="9">
        <v>2.3838000476760022E-2</v>
      </c>
      <c r="I15" s="10">
        <v>3.7596000751920031E-2</v>
      </c>
    </row>
  </sheetData>
  <autoFilter ref="A1:I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Ferracutti</dc:creator>
  <cp:lastModifiedBy>José Martínez</cp:lastModifiedBy>
  <dcterms:created xsi:type="dcterms:W3CDTF">2017-12-06T15:27:47Z</dcterms:created>
  <dcterms:modified xsi:type="dcterms:W3CDTF">2017-12-07T09:14:53Z</dcterms:modified>
</cp:coreProperties>
</file>